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0 г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Лист1!$7:$9</definedName>
    <definedName name="_xlnm.Print_Area" localSheetId="0">Лист1!$A$1:$Q$42</definedName>
  </definedNames>
  <calcPr calcId="162913"/>
</workbook>
</file>

<file path=xl/calcChain.xml><?xml version="1.0" encoding="utf-8"?>
<calcChain xmlns="http://schemas.openxmlformats.org/spreadsheetml/2006/main">
  <c r="I17" i="1" l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11" i="1"/>
  <c r="I12" i="1"/>
  <c r="I13" i="1"/>
  <c r="I14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9" i="1"/>
  <c r="Q11" i="1"/>
  <c r="Q12" i="1"/>
  <c r="Q13" i="1"/>
  <c r="Q14" i="1"/>
  <c r="Q15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9" i="1"/>
  <c r="L29" i="1"/>
  <c r="H40" i="1" l="1"/>
  <c r="H42" i="1" s="1"/>
  <c r="L39" i="1" l="1"/>
  <c r="M11" i="1"/>
  <c r="M12" i="1"/>
  <c r="M13" i="1"/>
  <c r="M14" i="1"/>
  <c r="M16" i="1"/>
  <c r="M17" i="1"/>
  <c r="M18" i="1"/>
  <c r="M19" i="1"/>
  <c r="M20" i="1"/>
  <c r="M22" i="1"/>
  <c r="M23" i="1"/>
  <c r="M24" i="1"/>
  <c r="M25" i="1"/>
  <c r="M26" i="1"/>
  <c r="M30" i="1"/>
  <c r="M31" i="1"/>
  <c r="M32" i="1"/>
  <c r="M33" i="1"/>
  <c r="M34" i="1"/>
  <c r="M39" i="1"/>
  <c r="M10" i="1"/>
  <c r="J40" i="1"/>
  <c r="F40" i="1" l="1"/>
  <c r="F42" i="1" s="1"/>
  <c r="G40" i="1" l="1"/>
  <c r="P40" i="1"/>
  <c r="N40" i="1"/>
  <c r="K40" i="1"/>
  <c r="M40" i="1" l="1"/>
  <c r="O40" i="1"/>
  <c r="Q40" i="1"/>
  <c r="L28" i="1"/>
  <c r="I41" i="1" l="1"/>
  <c r="L31" i="1" l="1"/>
  <c r="Q17" i="1" l="1"/>
  <c r="Q41" i="1"/>
  <c r="Q10" i="1"/>
  <c r="O41" i="1"/>
  <c r="O10" i="1"/>
  <c r="L11" i="1"/>
  <c r="L12" i="1"/>
  <c r="L13" i="1"/>
  <c r="L14" i="1"/>
  <c r="L16" i="1"/>
  <c r="L17" i="1"/>
  <c r="L18" i="1"/>
  <c r="L19" i="1"/>
  <c r="L20" i="1"/>
  <c r="L21" i="1"/>
  <c r="L22" i="1"/>
  <c r="L23" i="1"/>
  <c r="L24" i="1"/>
  <c r="L25" i="1"/>
  <c r="L26" i="1"/>
  <c r="L27" i="1"/>
  <c r="L30" i="1"/>
  <c r="L32" i="1"/>
  <c r="L33" i="1"/>
  <c r="L34" i="1"/>
  <c r="L35" i="1"/>
  <c r="L36" i="1"/>
  <c r="L37" i="1"/>
  <c r="L41" i="1"/>
  <c r="L10" i="1"/>
  <c r="I16" i="1"/>
  <c r="I10" i="1"/>
  <c r="I40" i="1" l="1"/>
  <c r="L40" i="1"/>
  <c r="N42" i="1"/>
  <c r="P42" i="1"/>
  <c r="Q42" i="1" l="1"/>
  <c r="K42" i="1"/>
  <c r="G42" i="1"/>
  <c r="I42" i="1" s="1"/>
  <c r="O42" i="1" l="1"/>
  <c r="L42" i="1"/>
  <c r="E40" i="1"/>
  <c r="D40" i="1"/>
</calcChain>
</file>

<file path=xl/sharedStrings.xml><?xml version="1.0" encoding="utf-8"?>
<sst xmlns="http://schemas.openxmlformats.org/spreadsheetml/2006/main" count="123" uniqueCount="114">
  <si>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</si>
  <si>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</si>
  <si>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</si>
  <si>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</si>
  <si>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</si>
  <si>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</si>
  <si>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</si>
  <si>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</si>
  <si>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</si>
  <si>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</si>
  <si>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паспорт ГП</t>
  </si>
  <si>
    <t>тыс. рублей</t>
  </si>
  <si>
    <t>На весь период реализации ГП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</si>
  <si>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</si>
  <si>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</si>
  <si>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</si>
  <si>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</si>
  <si>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</si>
  <si>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</si>
  <si>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</si>
  <si>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</si>
  <si>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</si>
  <si>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</si>
  <si>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</si>
  <si>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</si>
  <si>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</si>
  <si>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</si>
  <si>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</si>
  <si>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</si>
  <si>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</si>
  <si>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</si>
  <si>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</si>
  <si>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</si>
  <si>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2019 год</t>
  </si>
  <si>
    <t>29</t>
  </si>
  <si>
    <t>предусмотрено проектом бюджета</t>
  </si>
  <si>
    <t>2020 год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</si>
  <si>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</si>
  <si>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</si>
  <si>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Формирование современной городской среды (2018-2022 годы)</t>
  </si>
  <si>
    <t>2021 год</t>
  </si>
  <si>
    <t>отклонение проекта бюджета от проекта 2020 года (%)</t>
  </si>
  <si>
    <t>Управление государственными финансами и государственным долгом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</si>
  <si>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</si>
  <si>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</si>
  <si>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</si>
  <si>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</si>
  <si>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</si>
  <si>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</si>
  <si>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</si>
  <si>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Социально-экономическое развитие Агинского Бурятского округа Забайкальского края на 2014-2021 годы</t>
  </si>
  <si>
    <t>Энергосбережение и повышение энергетической эффективности в Забайкальском крае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</si>
  <si>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</si>
  <si>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</si>
  <si>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-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</si>
  <si>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</si>
  <si>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Всего расходов (без условно утвержденных расходов)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</si>
  <si>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</si>
  <si>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</si>
  <si>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>Приложение №11</t>
  </si>
  <si>
    <t>в 3,9 раза</t>
  </si>
  <si>
    <t>Распределение бюджетных ассигнований на реализацию государственных программ Забайкальского края в 2019-2022 годах</t>
  </si>
  <si>
    <t>к Заключению от 14.11.2019</t>
  </si>
  <si>
    <t>утверждено законом от 25.12.2018 №1668-ЗЗК</t>
  </si>
  <si>
    <t>2022 год</t>
  </si>
  <si>
    <t>отклонение проекта бюджета от проекта 2021 года (%)</t>
  </si>
  <si>
    <t>Комплексные меры по улучшению наркологической ситуации в Забайкальском крае</t>
  </si>
  <si>
    <t>Утверждено постановлением (проект постановления) Правительства Забайкальского края</t>
  </si>
  <si>
    <t>отклонение проекта бюджета от паспорта ГП</t>
  </si>
  <si>
    <t>№465 от 28.10.2013                  (с изм. от 29.06.2018 №261)</t>
  </si>
  <si>
    <t>№188 от 10.04.2014                (с изм. от 29.08.2019 №341)</t>
  </si>
  <si>
    <t>№314 от  29.05.2014          (с изм. от 06.09.2019 №359)</t>
  </si>
  <si>
    <t xml:space="preserve"> №381 от 30.06.2014                   (с изм. от 21.08.2019 №335)</t>
  </si>
  <si>
    <t>№335 от  11.06.2014            (с изм. от 13.08.2019 №326)</t>
  </si>
  <si>
    <t>№530 от  30.12.2016                (с изм. от 08.05.2019 №185)</t>
  </si>
  <si>
    <t xml:space="preserve"> №467 от 15.08.2014             (с изм. от 30.09.2019 №387)</t>
  </si>
  <si>
    <t>№375 от  03.09.2013             (с изм. от 22.01.2019 №6)</t>
  </si>
  <si>
    <t>№650 от  30.12.2015            (с изм. от 28.12.2018 №550)</t>
  </si>
  <si>
    <t>№58 от  04.02.2016               (с изм. от 03.06.2019 №228)</t>
  </si>
  <si>
    <t>№372 от 31.08.2017                                  (с изм. от 29.03.2019 №106)</t>
  </si>
  <si>
    <t>№360 от 29.08.2018</t>
  </si>
  <si>
    <t>№274 от  27.05.2014                   (с изм. от 03.10.2019 №393)</t>
  </si>
  <si>
    <t xml:space="preserve"> №220 от  23.04.2014                   (проект постановления о внесении изменений)</t>
  </si>
  <si>
    <t>№407 от  22.07.2014                          (проект постановления о внесении изменений)</t>
  </si>
  <si>
    <t>№457 от  01.08.2014               (проект постановления о внесении изменений)</t>
  </si>
  <si>
    <t>№237 от  25.04.2014                  (проект постановления о внесении изменений)</t>
  </si>
  <si>
    <t>Устойчивое развитие сельских территорий (срок действия до 01.01.2020)                          Комплексное развитие сельских территорий (срок действия с 01.01.2020)</t>
  </si>
  <si>
    <t>№583 от  25.12.2013               (с изм. от 30.09.2019 №388)</t>
  </si>
  <si>
    <t>№404 от 18.07.2014          (проект постановления о внесении изменений)</t>
  </si>
  <si>
    <t>№372 от  30.06.2014              (проект постановления о внесении изменений)</t>
  </si>
  <si>
    <t xml:space="preserve"> №656 от  31.12.2015             (проект постановления о внесении изменений)</t>
  </si>
  <si>
    <t>№315 от  29.05.2014              (с изм. от 07.10.2019 №397)</t>
  </si>
  <si>
    <t>№225 от 24.04.2014                 (проект постановления о внесении изменений)</t>
  </si>
  <si>
    <t>№236 от  24.04.2014                 (проект постановления о внесении изменений)</t>
  </si>
  <si>
    <t>№448 от  28.07.2014             (с изм. от 09.10.2019 №402)</t>
  </si>
  <si>
    <t>№328 от  10.06.2014            (с изм. от 09.10.2019 №401)</t>
  </si>
  <si>
    <t>№383 от  30.06.2014           (проект постановления о внесении изменений)</t>
  </si>
  <si>
    <t>№480 от  30.10.2013                   (с изм. от 17.07.2019 №300)                         проект государственной программы</t>
  </si>
  <si>
    <t xml:space="preserve">№197 от  19.05.2016                            (проект постановления о внесении изменений) </t>
  </si>
  <si>
    <t>№65 от  12.02.2016             (проект постановления о внесении изменений)</t>
  </si>
  <si>
    <r>
      <t>отклонение проекта бюджета от закона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№1768-ЗЗК (%)</t>
    </r>
  </si>
  <si>
    <r>
      <t xml:space="preserve">отклонение росписи от закона </t>
    </r>
    <r>
      <rPr>
        <b/>
        <sz val="11"/>
        <rFont val="Times New Roman"/>
        <family val="1"/>
        <charset val="204"/>
      </rPr>
      <t>№1768-ЗЗК (%)</t>
    </r>
  </si>
  <si>
    <r>
      <t xml:space="preserve">утверждено законом от 01.11.2019 </t>
    </r>
    <r>
      <rPr>
        <b/>
        <sz val="11"/>
        <rFont val="Times New Roman"/>
        <family val="1"/>
        <charset val="204"/>
      </rPr>
      <t>№1768-ЗЗК</t>
    </r>
  </si>
  <si>
    <t>утверждено сводной бюджетной росписью на 01.11.2019</t>
  </si>
  <si>
    <t>в 3,5 раза</t>
  </si>
  <si>
    <t>в 2,7 раза</t>
  </si>
  <si>
    <t>х</t>
  </si>
  <si>
    <t>в 4,3 раза</t>
  </si>
  <si>
    <t>в 3,8 раза</t>
  </si>
  <si>
    <t>в 5,9 раза</t>
  </si>
  <si>
    <t>в 5,3 раза</t>
  </si>
  <si>
    <t>в 2,2 раза</t>
  </si>
  <si>
    <t>в 2 раза</t>
  </si>
  <si>
    <t>№ 118 -19/КФ-З-КСП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</si>
</sst>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1" fillId="2" borderId="0" xfId="0" applyFont="1" applyFill="1" applyAlignment="1"/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1"/>
    </xf>
    <xf numFmtId="0" fontId="10" fillId="0" borderId="2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4" fillId="0" borderId="5" xfId="0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justify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49" fontId="19" fillId="0" borderId="5" xfId="0" applyNumberFormat="1" applyFont="1" applyBorder="1" applyAlignment="1">
      <alignment horizontal="center"/>
    </xf>
    <xf numFmtId="49" fontId="19" fillId="2" borderId="5" xfId="0" applyNumberFormat="1" applyFont="1" applyFill="1" applyBorder="1"/>
    <xf numFmtId="164" fontId="20" fillId="2" borderId="5" xfId="0" applyNumberFormat="1" applyFont="1" applyFill="1" applyBorder="1" applyAlignment="1">
      <alignment horizontal="center" vertical="center" wrapText="1"/>
    </xf>
    <xf numFmtId="164" fontId="20" fillId="2" borderId="5" xfId="0" applyNumberFormat="1" applyFont="1" applyFill="1" applyBorder="1" applyAlignment="1">
      <alignment horizontal="center" vertical="center"/>
    </xf>
    <xf numFmtId="0" fontId="4" fillId="2" borderId="0" xfId="0" applyFont="1" applyFill="1" applyAlignment="1"/>
    <xf numFmtId="0" fontId="8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164" fontId="21" fillId="2" borderId="5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/>
    <xf numFmtId="0" fontId="10" fillId="2" borderId="5" xfId="0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zoomScaleNormal="100" workbookViewId="0">
      <selection activeCell="O3" sqref="O3:Q3"/>
    </sheetView>
  </sheetViews>
  <sheetFormatPr defaultRowHeight="15" x14ac:dyDescent="0.25"/>
  <cols>
    <col min="1" max="1" width="30" customWidth="1"/>
    <col min="2" max="2" width="5.85546875" customWidth="1"/>
    <col min="3" max="3" width="17.85546875" style="2" customWidth="1"/>
    <col min="4" max="4" width="13.5703125" style="2" hidden="1" customWidth="1"/>
    <col min="5" max="5" width="12.5703125" style="2" hidden="1" customWidth="1"/>
    <col min="6" max="6" width="12.5703125" style="57" customWidth="1"/>
    <col min="7" max="7" width="12.5703125" customWidth="1"/>
    <col min="8" max="8" width="12.5703125" style="2" customWidth="1"/>
    <col min="9" max="10" width="12.7109375" style="2" customWidth="1"/>
    <col min="11" max="11" width="15.85546875" style="2" customWidth="1"/>
    <col min="12" max="13" width="12.7109375" style="2" customWidth="1"/>
    <col min="14" max="14" width="15.85546875" customWidth="1"/>
    <col min="15" max="15" width="12.85546875" customWidth="1"/>
    <col min="16" max="16" width="16" customWidth="1"/>
    <col min="17" max="17" width="12.7109375" customWidth="1"/>
  </cols>
  <sheetData>
    <row r="1" spans="1:19" x14ac:dyDescent="0.25">
      <c r="A1" s="1"/>
      <c r="B1" s="1"/>
      <c r="C1" s="3"/>
      <c r="D1" s="3"/>
      <c r="E1" s="75"/>
      <c r="F1" s="75"/>
      <c r="G1" s="75"/>
      <c r="H1" s="75"/>
      <c r="I1" s="75"/>
      <c r="J1" s="75"/>
      <c r="K1" s="75"/>
      <c r="L1" s="58"/>
      <c r="M1" s="58"/>
      <c r="O1" s="69" t="s">
        <v>59</v>
      </c>
      <c r="P1" s="69"/>
      <c r="Q1" s="69"/>
    </row>
    <row r="2" spans="1:19" ht="12.75" customHeight="1" x14ac:dyDescent="0.25">
      <c r="A2" s="1"/>
      <c r="B2" s="1"/>
      <c r="C2" s="3"/>
      <c r="D2" s="3"/>
      <c r="E2" s="75"/>
      <c r="F2" s="75"/>
      <c r="G2" s="75"/>
      <c r="H2" s="75"/>
      <c r="I2" s="75"/>
      <c r="J2" s="75"/>
      <c r="K2" s="75"/>
      <c r="L2" s="58"/>
      <c r="M2" s="58"/>
      <c r="O2" s="69" t="s">
        <v>62</v>
      </c>
      <c r="P2" s="69"/>
      <c r="Q2" s="69"/>
    </row>
    <row r="3" spans="1:19" ht="12.75" customHeight="1" x14ac:dyDescent="0.25">
      <c r="A3" s="1"/>
      <c r="B3" s="1"/>
      <c r="C3" s="3"/>
      <c r="D3" s="3"/>
      <c r="E3" s="75"/>
      <c r="F3" s="75"/>
      <c r="G3" s="75"/>
      <c r="H3" s="75"/>
      <c r="I3" s="75"/>
      <c r="J3" s="75"/>
      <c r="K3" s="75"/>
      <c r="L3" s="58"/>
      <c r="M3" s="58"/>
      <c r="O3" s="69" t="s">
        <v>113</v>
      </c>
      <c r="P3" s="69"/>
      <c r="Q3" s="69"/>
    </row>
    <row r="4" spans="1:19" ht="6" customHeight="1" x14ac:dyDescent="0.25">
      <c r="A4" s="1"/>
      <c r="B4" s="1"/>
      <c r="C4" s="3"/>
      <c r="D4" s="3"/>
      <c r="E4" s="10"/>
      <c r="F4" s="50"/>
      <c r="G4" s="2"/>
    </row>
    <row r="5" spans="1:19" ht="26.25" customHeight="1" x14ac:dyDescent="0.25">
      <c r="A5" s="74" t="s">
        <v>61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spans="1:19" ht="13.5" customHeight="1" x14ac:dyDescent="0.25">
      <c r="A6" s="1"/>
      <c r="B6" s="1"/>
      <c r="C6" s="3"/>
      <c r="D6" s="3"/>
      <c r="E6" s="3"/>
      <c r="F6" s="81"/>
      <c r="G6" s="81"/>
      <c r="H6" s="81"/>
      <c r="I6" s="81"/>
      <c r="J6" s="81"/>
      <c r="K6" s="81"/>
      <c r="L6" s="59"/>
      <c r="M6" s="59"/>
      <c r="P6" s="73" t="s">
        <v>11</v>
      </c>
      <c r="Q6" s="73"/>
    </row>
    <row r="7" spans="1:19" s="4" customFormat="1" ht="14.25" customHeight="1" x14ac:dyDescent="0.2">
      <c r="A7" s="76" t="s">
        <v>0</v>
      </c>
      <c r="B7" s="76" t="s">
        <v>13</v>
      </c>
      <c r="C7" s="79" t="s">
        <v>67</v>
      </c>
      <c r="D7" s="77" t="s">
        <v>12</v>
      </c>
      <c r="E7" s="66" t="s">
        <v>33</v>
      </c>
      <c r="F7" s="67"/>
      <c r="G7" s="67"/>
      <c r="H7" s="67"/>
      <c r="I7" s="68"/>
      <c r="J7" s="66" t="s">
        <v>36</v>
      </c>
      <c r="K7" s="67"/>
      <c r="L7" s="67"/>
      <c r="M7" s="68"/>
      <c r="N7" s="70" t="s">
        <v>40</v>
      </c>
      <c r="O7" s="71"/>
      <c r="P7" s="72" t="s">
        <v>64</v>
      </c>
      <c r="Q7" s="71"/>
      <c r="R7" s="6"/>
      <c r="S7" s="6"/>
    </row>
    <row r="8" spans="1:19" s="4" customFormat="1" ht="91.5" customHeight="1" x14ac:dyDescent="0.2">
      <c r="A8" s="76"/>
      <c r="B8" s="76"/>
      <c r="C8" s="80"/>
      <c r="D8" s="78"/>
      <c r="E8" s="11" t="s">
        <v>10</v>
      </c>
      <c r="F8" s="51" t="s">
        <v>63</v>
      </c>
      <c r="G8" s="62" t="s">
        <v>102</v>
      </c>
      <c r="H8" s="12" t="s">
        <v>103</v>
      </c>
      <c r="I8" s="12" t="s">
        <v>101</v>
      </c>
      <c r="J8" s="12" t="s">
        <v>10</v>
      </c>
      <c r="K8" s="13" t="s">
        <v>35</v>
      </c>
      <c r="L8" s="12" t="s">
        <v>100</v>
      </c>
      <c r="M8" s="12" t="s">
        <v>68</v>
      </c>
      <c r="N8" s="13" t="s">
        <v>35</v>
      </c>
      <c r="O8" s="12" t="s">
        <v>41</v>
      </c>
      <c r="P8" s="13" t="s">
        <v>35</v>
      </c>
      <c r="Q8" s="14" t="s">
        <v>65</v>
      </c>
      <c r="R8" s="6"/>
      <c r="S8" s="6"/>
    </row>
    <row r="9" spans="1:19" s="4" customFormat="1" ht="13.5" customHeight="1" x14ac:dyDescent="0.2">
      <c r="A9" s="16">
        <v>1</v>
      </c>
      <c r="B9" s="16">
        <v>2</v>
      </c>
      <c r="C9" s="17">
        <v>3</v>
      </c>
      <c r="D9" s="18">
        <v>4</v>
      </c>
      <c r="E9" s="18">
        <v>5</v>
      </c>
      <c r="F9" s="52">
        <v>3</v>
      </c>
      <c r="G9" s="19">
        <v>4</v>
      </c>
      <c r="H9" s="19">
        <v>5</v>
      </c>
      <c r="I9" s="19">
        <v>6</v>
      </c>
      <c r="J9" s="19">
        <v>7</v>
      </c>
      <c r="K9" s="20">
        <v>8</v>
      </c>
      <c r="L9" s="60">
        <v>9</v>
      </c>
      <c r="M9" s="20">
        <v>10</v>
      </c>
      <c r="N9" s="20">
        <v>11</v>
      </c>
      <c r="O9" s="20">
        <v>12</v>
      </c>
      <c r="P9" s="20">
        <v>13</v>
      </c>
      <c r="Q9" s="20">
        <v>14</v>
      </c>
      <c r="R9" s="6"/>
      <c r="S9" s="6"/>
    </row>
    <row r="10" spans="1:19" ht="38.25" x14ac:dyDescent="0.25">
      <c r="A10" s="21" t="s">
        <v>42</v>
      </c>
      <c r="B10" s="22" t="s">
        <v>14</v>
      </c>
      <c r="C10" s="23" t="s">
        <v>81</v>
      </c>
      <c r="D10" s="24">
        <v>28793404.199999999</v>
      </c>
      <c r="E10" s="25">
        <v>3494614.9</v>
      </c>
      <c r="F10" s="53">
        <v>6571103.7000000002</v>
      </c>
      <c r="G10" s="26">
        <v>9635501</v>
      </c>
      <c r="H10" s="26">
        <v>9285324.4000000004</v>
      </c>
      <c r="I10" s="26">
        <f>H10/G10*100-100</f>
        <v>-3.6342334456713701</v>
      </c>
      <c r="J10" s="26">
        <v>6327673.5</v>
      </c>
      <c r="K10" s="26">
        <v>6272997.7999999998</v>
      </c>
      <c r="L10" s="26">
        <f>K10/G10*100-100</f>
        <v>-34.897025074254046</v>
      </c>
      <c r="M10" s="26">
        <f>K10/J10*100-100</f>
        <v>-0.864072711716247</v>
      </c>
      <c r="N10" s="26">
        <v>6153054.2000000002</v>
      </c>
      <c r="O10" s="26">
        <f>N10/K10*100-100</f>
        <v>-1.9120618853078497</v>
      </c>
      <c r="P10" s="26">
        <v>5258524.5999999996</v>
      </c>
      <c r="Q10" s="26">
        <f>P10/N10*100-100</f>
        <v>-14.537976928595896</v>
      </c>
      <c r="R10" s="7"/>
      <c r="S10" s="7"/>
    </row>
    <row r="11" spans="1:19" ht="76.5" x14ac:dyDescent="0.25">
      <c r="A11" s="21" t="s">
        <v>55</v>
      </c>
      <c r="B11" s="22" t="s">
        <v>15</v>
      </c>
      <c r="C11" s="23" t="s">
        <v>83</v>
      </c>
      <c r="D11" s="24">
        <v>4868572.5</v>
      </c>
      <c r="E11" s="25">
        <v>691841.5</v>
      </c>
      <c r="F11" s="54">
        <v>756878.6</v>
      </c>
      <c r="G11" s="26">
        <v>1170020</v>
      </c>
      <c r="H11" s="26">
        <v>1170019.8999999999</v>
      </c>
      <c r="I11" s="26">
        <f t="shared" ref="I11:I14" si="0">H11/G11*100-100</f>
        <v>-8.5468624462237131E-6</v>
      </c>
      <c r="J11" s="26">
        <v>589759.19999999995</v>
      </c>
      <c r="K11" s="26">
        <v>974963.9</v>
      </c>
      <c r="L11" s="26">
        <f t="shared" ref="L11:L42" si="1">K11/G11*100-100</f>
        <v>-16.671176561084422</v>
      </c>
      <c r="M11" s="26">
        <f t="shared" ref="M11:M40" si="2">K11/J11*100-100</f>
        <v>65.315589820387714</v>
      </c>
      <c r="N11" s="26">
        <v>774596.9</v>
      </c>
      <c r="O11" s="26">
        <f t="shared" ref="O11:O39" si="3">N11/K11*100-100</f>
        <v>-20.551222460646997</v>
      </c>
      <c r="P11" s="26">
        <v>801255</v>
      </c>
      <c r="Q11" s="26">
        <f t="shared" ref="Q11:Q15" si="4">P11/N11*100-100</f>
        <v>3.4415448861207665</v>
      </c>
      <c r="R11" s="7"/>
      <c r="S11" s="7"/>
    </row>
    <row r="12" spans="1:19" ht="53.25" customHeight="1" x14ac:dyDescent="0.25">
      <c r="A12" s="21" t="s">
        <v>1</v>
      </c>
      <c r="B12" s="22" t="s">
        <v>16</v>
      </c>
      <c r="C12" s="23" t="s">
        <v>82</v>
      </c>
      <c r="D12" s="25">
        <v>3131260.8</v>
      </c>
      <c r="E12" s="25">
        <v>250635.3</v>
      </c>
      <c r="F12" s="54">
        <v>517357.7</v>
      </c>
      <c r="G12" s="26">
        <v>636869.5</v>
      </c>
      <c r="H12" s="26">
        <v>1128554.5</v>
      </c>
      <c r="I12" s="26">
        <f t="shared" si="0"/>
        <v>77.203414514276488</v>
      </c>
      <c r="J12" s="26">
        <v>237718.9</v>
      </c>
      <c r="K12" s="26">
        <v>472785.9</v>
      </c>
      <c r="L12" s="26">
        <f t="shared" si="1"/>
        <v>-25.764085106917506</v>
      </c>
      <c r="M12" s="26">
        <f t="shared" si="2"/>
        <v>98.884438721532064</v>
      </c>
      <c r="N12" s="26">
        <v>424348.7</v>
      </c>
      <c r="O12" s="26">
        <f t="shared" si="3"/>
        <v>-10.245060184747473</v>
      </c>
      <c r="P12" s="26">
        <v>515231.2</v>
      </c>
      <c r="Q12" s="26">
        <f t="shared" si="4"/>
        <v>21.416938475362372</v>
      </c>
      <c r="R12" s="7"/>
      <c r="S12" s="7"/>
    </row>
    <row r="13" spans="1:19" ht="51" customHeight="1" x14ac:dyDescent="0.25">
      <c r="A13" s="21" t="s">
        <v>43</v>
      </c>
      <c r="B13" s="22" t="s">
        <v>17</v>
      </c>
      <c r="C13" s="23" t="s">
        <v>84</v>
      </c>
      <c r="D13" s="24">
        <v>4401186.5999999996</v>
      </c>
      <c r="E13" s="25">
        <v>773608.7</v>
      </c>
      <c r="F13" s="54">
        <v>808117.6</v>
      </c>
      <c r="G13" s="24">
        <v>816320.5</v>
      </c>
      <c r="H13" s="24">
        <v>815579.9</v>
      </c>
      <c r="I13" s="26">
        <f t="shared" si="0"/>
        <v>-9.0724170224802947E-2</v>
      </c>
      <c r="J13" s="26">
        <v>909311.8</v>
      </c>
      <c r="K13" s="26">
        <v>833207</v>
      </c>
      <c r="L13" s="26">
        <f t="shared" si="1"/>
        <v>2.0686115318676741</v>
      </c>
      <c r="M13" s="26">
        <f t="shared" si="2"/>
        <v>-8.3694943802554889</v>
      </c>
      <c r="N13" s="26">
        <v>799323.9</v>
      </c>
      <c r="O13" s="26">
        <f t="shared" si="3"/>
        <v>-4.066588494815818</v>
      </c>
      <c r="P13" s="26">
        <v>805460.2</v>
      </c>
      <c r="Q13" s="26">
        <f t="shared" si="4"/>
        <v>0.76768629087658269</v>
      </c>
      <c r="R13" s="7"/>
      <c r="S13" s="7"/>
    </row>
    <row r="14" spans="1:19" ht="53.25" customHeight="1" x14ac:dyDescent="0.25">
      <c r="A14" s="27" t="s">
        <v>44</v>
      </c>
      <c r="B14" s="22" t="s">
        <v>18</v>
      </c>
      <c r="C14" s="23" t="s">
        <v>85</v>
      </c>
      <c r="D14" s="24">
        <v>5646372.7999999998</v>
      </c>
      <c r="E14" s="25">
        <v>546813.5</v>
      </c>
      <c r="F14" s="54">
        <v>1425640.7</v>
      </c>
      <c r="G14" s="26">
        <v>2384656</v>
      </c>
      <c r="H14" s="26">
        <v>2383054.1</v>
      </c>
      <c r="I14" s="26">
        <f t="shared" si="0"/>
        <v>-6.7175307465731748E-2</v>
      </c>
      <c r="J14" s="26">
        <v>685519.4</v>
      </c>
      <c r="K14" s="26">
        <v>1646099.1</v>
      </c>
      <c r="L14" s="26">
        <f t="shared" si="1"/>
        <v>-30.971213458041746</v>
      </c>
      <c r="M14" s="26">
        <f t="shared" si="2"/>
        <v>140.12436409531227</v>
      </c>
      <c r="N14" s="26">
        <v>1421453.8</v>
      </c>
      <c r="O14" s="26">
        <f t="shared" si="3"/>
        <v>-13.647130965565808</v>
      </c>
      <c r="P14" s="26">
        <v>1795642.5</v>
      </c>
      <c r="Q14" s="26">
        <f t="shared" si="4"/>
        <v>26.324365941404508</v>
      </c>
      <c r="R14" s="15"/>
      <c r="S14" s="7"/>
    </row>
    <row r="15" spans="1:19" ht="52.5" customHeight="1" x14ac:dyDescent="0.25">
      <c r="A15" s="27" t="s">
        <v>2</v>
      </c>
      <c r="B15" s="22" t="s">
        <v>19</v>
      </c>
      <c r="C15" s="23" t="s">
        <v>87</v>
      </c>
      <c r="D15" s="28">
        <v>654462.18000000005</v>
      </c>
      <c r="E15" s="25">
        <v>24458.799999999999</v>
      </c>
      <c r="F15" s="54">
        <v>25859.200000000001</v>
      </c>
      <c r="G15" s="26">
        <v>34049.199999999997</v>
      </c>
      <c r="H15" s="26">
        <v>118963.2</v>
      </c>
      <c r="I15" s="26" t="s">
        <v>104</v>
      </c>
      <c r="J15" s="26">
        <v>20934</v>
      </c>
      <c r="K15" s="26">
        <v>90712</v>
      </c>
      <c r="L15" s="26" t="s">
        <v>105</v>
      </c>
      <c r="M15" s="26" t="s">
        <v>107</v>
      </c>
      <c r="N15" s="26">
        <v>74465.8</v>
      </c>
      <c r="O15" s="26">
        <f t="shared" si="3"/>
        <v>-17.909648117117911</v>
      </c>
      <c r="P15" s="26">
        <v>64158.2</v>
      </c>
      <c r="Q15" s="26">
        <f t="shared" si="4"/>
        <v>-13.842059039183098</v>
      </c>
      <c r="R15" s="7"/>
      <c r="S15" s="7"/>
    </row>
    <row r="16" spans="1:19" ht="33.75" customHeight="1" x14ac:dyDescent="0.25">
      <c r="A16" s="27" t="s">
        <v>3</v>
      </c>
      <c r="B16" s="22" t="s">
        <v>20</v>
      </c>
      <c r="C16" s="23" t="s">
        <v>69</v>
      </c>
      <c r="D16" s="24">
        <v>1510131.7</v>
      </c>
      <c r="E16" s="25">
        <v>240903.5</v>
      </c>
      <c r="F16" s="54">
        <v>52389.599999999999</v>
      </c>
      <c r="G16" s="26">
        <v>90516.5</v>
      </c>
      <c r="H16" s="26">
        <v>90516.4</v>
      </c>
      <c r="I16" s="26">
        <f t="shared" ref="I16:I42" si="5">H16/G16*100-100</f>
        <v>-1.1047709533329453E-4</v>
      </c>
      <c r="J16" s="26">
        <v>137098.20000000001</v>
      </c>
      <c r="K16" s="26">
        <v>120369.5</v>
      </c>
      <c r="L16" s="26">
        <f t="shared" si="1"/>
        <v>32.980727270718603</v>
      </c>
      <c r="M16" s="26">
        <f t="shared" si="2"/>
        <v>-12.201983687604951</v>
      </c>
      <c r="N16" s="26">
        <v>116712.2</v>
      </c>
      <c r="O16" s="26">
        <f t="shared" si="3"/>
        <v>-3.0383942776201565</v>
      </c>
      <c r="P16" s="26">
        <v>360369</v>
      </c>
      <c r="Q16" s="26" t="s">
        <v>60</v>
      </c>
      <c r="R16" s="7"/>
      <c r="S16" s="7"/>
    </row>
    <row r="17" spans="1:19" s="5" customFormat="1" ht="42.75" customHeight="1" x14ac:dyDescent="0.25">
      <c r="A17" s="29" t="s">
        <v>4</v>
      </c>
      <c r="B17" s="30" t="s">
        <v>21</v>
      </c>
      <c r="C17" s="30" t="s">
        <v>70</v>
      </c>
      <c r="D17" s="31">
        <v>1309327.6000000001</v>
      </c>
      <c r="E17" s="32">
        <v>87997.5</v>
      </c>
      <c r="F17" s="54">
        <v>202537.9</v>
      </c>
      <c r="G17" s="31">
        <v>677860.3</v>
      </c>
      <c r="H17" s="24">
        <v>431489.9</v>
      </c>
      <c r="I17" s="26">
        <f t="shared" si="5"/>
        <v>-36.345305957584472</v>
      </c>
      <c r="J17" s="26">
        <v>144991.4</v>
      </c>
      <c r="K17" s="26">
        <v>190716.5</v>
      </c>
      <c r="L17" s="26">
        <f t="shared" si="1"/>
        <v>-71.864925560620676</v>
      </c>
      <c r="M17" s="26">
        <f t="shared" si="2"/>
        <v>31.53642216021089</v>
      </c>
      <c r="N17" s="26">
        <v>290147.59999999998</v>
      </c>
      <c r="O17" s="26">
        <f t="shared" si="3"/>
        <v>52.135551984227874</v>
      </c>
      <c r="P17" s="26">
        <v>284109.5</v>
      </c>
      <c r="Q17" s="26">
        <f t="shared" ref="Q17:Q42" si="6">P17/N17*100-100</f>
        <v>-2.0810442685033337</v>
      </c>
      <c r="R17" s="8"/>
      <c r="S17" s="8"/>
    </row>
    <row r="18" spans="1:19" s="5" customFormat="1" ht="54.75" customHeight="1" x14ac:dyDescent="0.25">
      <c r="A18" s="29" t="s">
        <v>45</v>
      </c>
      <c r="B18" s="30" t="s">
        <v>22</v>
      </c>
      <c r="C18" s="30" t="s">
        <v>88</v>
      </c>
      <c r="D18" s="31">
        <v>8984789.4000000004</v>
      </c>
      <c r="E18" s="32">
        <v>692043.6</v>
      </c>
      <c r="F18" s="54">
        <v>1461200.1</v>
      </c>
      <c r="G18" s="33">
        <v>1603738.3</v>
      </c>
      <c r="H18" s="26">
        <v>1721071.8</v>
      </c>
      <c r="I18" s="26">
        <f t="shared" si="5"/>
        <v>7.3162497896321383</v>
      </c>
      <c r="J18" s="26">
        <v>1457149.3</v>
      </c>
      <c r="K18" s="26">
        <v>1613059.2</v>
      </c>
      <c r="L18" s="26">
        <f t="shared" si="1"/>
        <v>0.58119831645848308</v>
      </c>
      <c r="M18" s="26">
        <f t="shared" si="2"/>
        <v>10.699651710363511</v>
      </c>
      <c r="N18" s="26">
        <v>1449066.5</v>
      </c>
      <c r="O18" s="26">
        <f t="shared" si="3"/>
        <v>-10.166564252570524</v>
      </c>
      <c r="P18" s="26">
        <v>1467069.6</v>
      </c>
      <c r="Q18" s="26">
        <f t="shared" si="6"/>
        <v>1.2423929474596207</v>
      </c>
      <c r="R18" s="8"/>
      <c r="S18" s="8"/>
    </row>
    <row r="19" spans="1:19" ht="51.75" customHeight="1" x14ac:dyDescent="0.25">
      <c r="A19" s="21" t="s">
        <v>46</v>
      </c>
      <c r="B19" s="22">
        <v>10</v>
      </c>
      <c r="C19" s="23" t="s">
        <v>89</v>
      </c>
      <c r="D19" s="24">
        <v>2362032.4</v>
      </c>
      <c r="E19" s="25">
        <v>337178.7</v>
      </c>
      <c r="F19" s="54">
        <v>152754.79999999999</v>
      </c>
      <c r="G19" s="26">
        <v>198987.1</v>
      </c>
      <c r="H19" s="26">
        <v>198987.1</v>
      </c>
      <c r="I19" s="26">
        <f t="shared" si="5"/>
        <v>0</v>
      </c>
      <c r="J19" s="26">
        <v>113234.4</v>
      </c>
      <c r="K19" s="26">
        <v>250667</v>
      </c>
      <c r="L19" s="26">
        <f t="shared" si="1"/>
        <v>25.971482573493446</v>
      </c>
      <c r="M19" s="26">
        <f t="shared" si="2"/>
        <v>121.37000770084003</v>
      </c>
      <c r="N19" s="26">
        <v>200126.9</v>
      </c>
      <c r="O19" s="26">
        <f t="shared" si="3"/>
        <v>-20.162247124671381</v>
      </c>
      <c r="P19" s="26">
        <v>207014.39999999999</v>
      </c>
      <c r="Q19" s="26">
        <f t="shared" si="6"/>
        <v>3.4415663261660541</v>
      </c>
      <c r="R19" s="7"/>
      <c r="S19" s="7"/>
    </row>
    <row r="20" spans="1:19" ht="55.5" customHeight="1" x14ac:dyDescent="0.25">
      <c r="A20" s="21" t="s">
        <v>47</v>
      </c>
      <c r="B20" s="22">
        <v>11</v>
      </c>
      <c r="C20" s="23" t="s">
        <v>71</v>
      </c>
      <c r="D20" s="24">
        <v>239795.5</v>
      </c>
      <c r="E20" s="25">
        <v>34256.5</v>
      </c>
      <c r="F20" s="54">
        <v>34138.400000000001</v>
      </c>
      <c r="G20" s="26">
        <v>38558.800000000003</v>
      </c>
      <c r="H20" s="26">
        <v>38558.800000000003</v>
      </c>
      <c r="I20" s="26">
        <f t="shared" si="5"/>
        <v>0</v>
      </c>
      <c r="J20" s="26">
        <v>27003.200000000001</v>
      </c>
      <c r="K20" s="26">
        <v>42910.9</v>
      </c>
      <c r="L20" s="26">
        <f t="shared" si="1"/>
        <v>11.28691764266523</v>
      </c>
      <c r="M20" s="26">
        <f t="shared" si="2"/>
        <v>58.91042543106002</v>
      </c>
      <c r="N20" s="26">
        <v>34092.1</v>
      </c>
      <c r="O20" s="26">
        <f t="shared" si="3"/>
        <v>-20.551421666756013</v>
      </c>
      <c r="P20" s="26">
        <v>35265.4</v>
      </c>
      <c r="Q20" s="26">
        <f t="shared" si="6"/>
        <v>3.4415597748452171</v>
      </c>
      <c r="R20" s="7"/>
      <c r="S20" s="7"/>
    </row>
    <row r="21" spans="1:19" ht="54.75" customHeight="1" x14ac:dyDescent="0.25">
      <c r="A21" s="34" t="s">
        <v>37</v>
      </c>
      <c r="B21" s="23">
        <v>12</v>
      </c>
      <c r="C21" s="23" t="s">
        <v>90</v>
      </c>
      <c r="D21" s="24">
        <v>4821255.4000000004</v>
      </c>
      <c r="E21" s="25">
        <v>251373.1</v>
      </c>
      <c r="F21" s="54">
        <v>182496.4</v>
      </c>
      <c r="G21" s="26">
        <v>713972.4</v>
      </c>
      <c r="H21" s="26">
        <v>715839.3</v>
      </c>
      <c r="I21" s="26">
        <f t="shared" si="5"/>
        <v>0.26148069589244471</v>
      </c>
      <c r="J21" s="26">
        <v>113508.8</v>
      </c>
      <c r="K21" s="26">
        <v>429305.7</v>
      </c>
      <c r="L21" s="26">
        <f t="shared" si="1"/>
        <v>-39.870826939528762</v>
      </c>
      <c r="M21" s="26" t="s">
        <v>108</v>
      </c>
      <c r="N21" s="26">
        <v>441492.7</v>
      </c>
      <c r="O21" s="26">
        <f t="shared" si="3"/>
        <v>2.8387696692589941</v>
      </c>
      <c r="P21" s="26">
        <v>444211.20000000001</v>
      </c>
      <c r="Q21" s="26">
        <f t="shared" si="6"/>
        <v>0.61575197053088004</v>
      </c>
      <c r="R21" s="7"/>
      <c r="S21" s="7"/>
    </row>
    <row r="22" spans="1:19" ht="40.5" customHeight="1" x14ac:dyDescent="0.25">
      <c r="A22" s="27" t="s">
        <v>5</v>
      </c>
      <c r="B22" s="22">
        <v>13</v>
      </c>
      <c r="C22" s="23" t="s">
        <v>91</v>
      </c>
      <c r="D22" s="24">
        <v>31745946.399999999</v>
      </c>
      <c r="E22" s="25">
        <v>1968964.5</v>
      </c>
      <c r="F22" s="54">
        <v>5595603.2999999998</v>
      </c>
      <c r="G22" s="26">
        <v>7792520.5</v>
      </c>
      <c r="H22" s="26">
        <v>7788341.2999999998</v>
      </c>
      <c r="I22" s="26">
        <f t="shared" si="5"/>
        <v>-5.3630914413389519E-2</v>
      </c>
      <c r="J22" s="26">
        <v>5641871.7999999998</v>
      </c>
      <c r="K22" s="26">
        <v>7151139.0999999996</v>
      </c>
      <c r="L22" s="26">
        <f t="shared" si="1"/>
        <v>-8.2307309939062776</v>
      </c>
      <c r="M22" s="26">
        <f t="shared" si="2"/>
        <v>26.751180344083679</v>
      </c>
      <c r="N22" s="33">
        <v>8609871.4000000004</v>
      </c>
      <c r="O22" s="26">
        <f t="shared" si="3"/>
        <v>20.398600553022405</v>
      </c>
      <c r="P22" s="33">
        <v>7426749.5</v>
      </c>
      <c r="Q22" s="26">
        <f t="shared" si="6"/>
        <v>-13.74145843804358</v>
      </c>
      <c r="R22" s="7"/>
      <c r="S22" s="7"/>
    </row>
    <row r="23" spans="1:19" s="5" customFormat="1" ht="51.75" customHeight="1" x14ac:dyDescent="0.25">
      <c r="A23" s="35" t="s">
        <v>38</v>
      </c>
      <c r="B23" s="30">
        <v>14</v>
      </c>
      <c r="C23" s="30" t="s">
        <v>92</v>
      </c>
      <c r="D23" s="31">
        <v>86749701.700000003</v>
      </c>
      <c r="E23" s="32">
        <v>9386459.4000000004</v>
      </c>
      <c r="F23" s="54">
        <v>13737101.5</v>
      </c>
      <c r="G23" s="33">
        <v>18109175.300000001</v>
      </c>
      <c r="H23" s="26">
        <v>17789922.5</v>
      </c>
      <c r="I23" s="26">
        <f t="shared" si="5"/>
        <v>-1.7629339531546719</v>
      </c>
      <c r="J23" s="26">
        <v>11793132.699999999</v>
      </c>
      <c r="K23" s="26">
        <v>17650026.199999999</v>
      </c>
      <c r="L23" s="26">
        <f t="shared" si="1"/>
        <v>-2.5354500820365899</v>
      </c>
      <c r="M23" s="26">
        <f t="shared" si="2"/>
        <v>49.663593626823172</v>
      </c>
      <c r="N23" s="26">
        <v>14347401.300000001</v>
      </c>
      <c r="O23" s="26">
        <f t="shared" si="3"/>
        <v>-18.711728031315886</v>
      </c>
      <c r="P23" s="26">
        <v>13744785.6</v>
      </c>
      <c r="Q23" s="26">
        <f t="shared" si="6"/>
        <v>-4.2001731700360381</v>
      </c>
      <c r="R23" s="8"/>
      <c r="S23" s="8"/>
    </row>
    <row r="24" spans="1:19" s="5" customFormat="1" ht="56.25" customHeight="1" x14ac:dyDescent="0.25">
      <c r="A24" s="35" t="s">
        <v>48</v>
      </c>
      <c r="B24" s="30">
        <v>15</v>
      </c>
      <c r="C24" s="30" t="s">
        <v>93</v>
      </c>
      <c r="D24" s="31">
        <v>3122340.9</v>
      </c>
      <c r="E24" s="32">
        <v>332723.90000000002</v>
      </c>
      <c r="F24" s="54">
        <v>1024040</v>
      </c>
      <c r="G24" s="33">
        <v>1352003.4</v>
      </c>
      <c r="H24" s="26">
        <v>1340869.7</v>
      </c>
      <c r="I24" s="26">
        <f t="shared" si="5"/>
        <v>-0.82349644978702941</v>
      </c>
      <c r="J24" s="26">
        <v>1171260.2</v>
      </c>
      <c r="K24" s="26">
        <v>1626235.8</v>
      </c>
      <c r="L24" s="26">
        <f t="shared" si="1"/>
        <v>20.283410529884776</v>
      </c>
      <c r="M24" s="26">
        <f t="shared" si="2"/>
        <v>38.84496374076403</v>
      </c>
      <c r="N24" s="26">
        <v>1117365.8999999999</v>
      </c>
      <c r="O24" s="26">
        <f t="shared" si="3"/>
        <v>-31.291273996058877</v>
      </c>
      <c r="P24" s="26">
        <v>1427115.9</v>
      </c>
      <c r="Q24" s="26">
        <f t="shared" si="6"/>
        <v>27.721447379054624</v>
      </c>
      <c r="R24" s="8"/>
      <c r="S24" s="8"/>
    </row>
    <row r="25" spans="1:19" ht="39.75" customHeight="1" x14ac:dyDescent="0.25">
      <c r="A25" s="21" t="s">
        <v>6</v>
      </c>
      <c r="B25" s="22">
        <v>16</v>
      </c>
      <c r="C25" s="23" t="s">
        <v>94</v>
      </c>
      <c r="D25" s="24">
        <v>61461795.5</v>
      </c>
      <c r="E25" s="25">
        <v>8627692.5</v>
      </c>
      <c r="F25" s="54">
        <v>10123038.4</v>
      </c>
      <c r="G25" s="26">
        <v>12679203.5</v>
      </c>
      <c r="H25" s="26">
        <v>11842858.300000001</v>
      </c>
      <c r="I25" s="26">
        <f t="shared" si="5"/>
        <v>-6.5961966774963372</v>
      </c>
      <c r="J25" s="26">
        <v>11705415</v>
      </c>
      <c r="K25" s="26">
        <v>12645246.9</v>
      </c>
      <c r="L25" s="26">
        <f t="shared" si="1"/>
        <v>-0.26781335278670326</v>
      </c>
      <c r="M25" s="26">
        <f t="shared" si="2"/>
        <v>8.0290352798256208</v>
      </c>
      <c r="N25" s="26">
        <v>11571632.699999999</v>
      </c>
      <c r="O25" s="26">
        <f t="shared" si="3"/>
        <v>-8.4902588971987711</v>
      </c>
      <c r="P25" s="26">
        <v>10933663.199999999</v>
      </c>
      <c r="Q25" s="26">
        <f t="shared" si="6"/>
        <v>-5.5132194093924198</v>
      </c>
      <c r="R25" s="7"/>
      <c r="S25" s="7"/>
    </row>
    <row r="26" spans="1:19" ht="41.25" customHeight="1" x14ac:dyDescent="0.25">
      <c r="A26" s="21" t="s">
        <v>49</v>
      </c>
      <c r="B26" s="22">
        <v>17</v>
      </c>
      <c r="C26" s="23" t="s">
        <v>95</v>
      </c>
      <c r="D26" s="24">
        <v>40092869.399999999</v>
      </c>
      <c r="E26" s="25">
        <v>5239482.9000000004</v>
      </c>
      <c r="F26" s="54">
        <v>8875958.8000000007</v>
      </c>
      <c r="G26" s="24">
        <v>10840893.199999999</v>
      </c>
      <c r="H26" s="24">
        <v>10841834.1</v>
      </c>
      <c r="I26" s="26">
        <f t="shared" si="5"/>
        <v>8.6791741477583173E-3</v>
      </c>
      <c r="J26" s="26">
        <v>7362001.2999999998</v>
      </c>
      <c r="K26" s="26">
        <v>12495769.4</v>
      </c>
      <c r="L26" s="26">
        <f t="shared" si="1"/>
        <v>15.26512778485818</v>
      </c>
      <c r="M26" s="26">
        <f t="shared" si="2"/>
        <v>69.733322377978936</v>
      </c>
      <c r="N26" s="26">
        <v>10994541.800000001</v>
      </c>
      <c r="O26" s="26">
        <f t="shared" si="3"/>
        <v>-12.013886875985406</v>
      </c>
      <c r="P26" s="26">
        <v>11359970.800000001</v>
      </c>
      <c r="Q26" s="26">
        <f t="shared" si="6"/>
        <v>3.3237310535305937</v>
      </c>
      <c r="R26" s="7"/>
      <c r="S26" s="7"/>
    </row>
    <row r="27" spans="1:19" ht="42.75" customHeight="1" x14ac:dyDescent="0.25">
      <c r="A27" s="21" t="s">
        <v>7</v>
      </c>
      <c r="B27" s="22">
        <v>18</v>
      </c>
      <c r="C27" s="23" t="s">
        <v>72</v>
      </c>
      <c r="D27" s="24">
        <v>3313842.6</v>
      </c>
      <c r="E27" s="25">
        <v>260360.5</v>
      </c>
      <c r="F27" s="54">
        <v>492247.2</v>
      </c>
      <c r="G27" s="24">
        <v>845996</v>
      </c>
      <c r="H27" s="24">
        <v>834533.1</v>
      </c>
      <c r="I27" s="26">
        <f t="shared" si="5"/>
        <v>-1.3549591251022548</v>
      </c>
      <c r="J27" s="26">
        <v>463818</v>
      </c>
      <c r="K27" s="26">
        <v>931293.6</v>
      </c>
      <c r="L27" s="26">
        <f t="shared" si="1"/>
        <v>10.082506300266189</v>
      </c>
      <c r="M27" s="26" t="s">
        <v>112</v>
      </c>
      <c r="N27" s="26">
        <v>864813.9</v>
      </c>
      <c r="O27" s="26">
        <f t="shared" si="3"/>
        <v>-7.1384255190844073</v>
      </c>
      <c r="P27" s="26">
        <v>592213.19999999995</v>
      </c>
      <c r="Q27" s="26">
        <f t="shared" si="6"/>
        <v>-31.521313429397935</v>
      </c>
      <c r="R27" s="7"/>
      <c r="S27" s="7"/>
    </row>
    <row r="28" spans="1:19" ht="55.5" customHeight="1" x14ac:dyDescent="0.25">
      <c r="A28" s="21" t="s">
        <v>8</v>
      </c>
      <c r="B28" s="22">
        <v>19</v>
      </c>
      <c r="C28" s="23" t="s">
        <v>96</v>
      </c>
      <c r="D28" s="24">
        <v>342648.1</v>
      </c>
      <c r="E28" s="25">
        <v>45063</v>
      </c>
      <c r="F28" s="54">
        <v>10722.6</v>
      </c>
      <c r="G28" s="26">
        <v>40595.4</v>
      </c>
      <c r="H28" s="26">
        <v>37255.5</v>
      </c>
      <c r="I28" s="26">
        <f t="shared" si="5"/>
        <v>-8.2272868354542652</v>
      </c>
      <c r="J28" s="26">
        <v>2544.9</v>
      </c>
      <c r="K28" s="26">
        <v>14990.8</v>
      </c>
      <c r="L28" s="26">
        <f t="shared" si="1"/>
        <v>-63.072663405213405</v>
      </c>
      <c r="M28" s="26" t="s">
        <v>109</v>
      </c>
      <c r="N28" s="26">
        <v>8155.8</v>
      </c>
      <c r="O28" s="26">
        <f t="shared" si="3"/>
        <v>-45.594631373909323</v>
      </c>
      <c r="P28" s="26">
        <v>8213.1</v>
      </c>
      <c r="Q28" s="26">
        <f t="shared" si="6"/>
        <v>0.70256749797690077</v>
      </c>
      <c r="R28" s="7"/>
      <c r="S28" s="7"/>
    </row>
    <row r="29" spans="1:19" ht="78.75" customHeight="1" x14ac:dyDescent="0.25">
      <c r="A29" s="21" t="s">
        <v>86</v>
      </c>
      <c r="B29" s="22">
        <v>20</v>
      </c>
      <c r="C29" s="64" t="s">
        <v>97</v>
      </c>
      <c r="D29" s="24">
        <v>767589</v>
      </c>
      <c r="E29" s="25">
        <v>46931.8</v>
      </c>
      <c r="F29" s="54">
        <v>169996.3</v>
      </c>
      <c r="G29" s="26">
        <v>188493.2</v>
      </c>
      <c r="H29" s="26">
        <v>188493.2</v>
      </c>
      <c r="I29" s="26">
        <f t="shared" si="5"/>
        <v>0</v>
      </c>
      <c r="J29" s="63">
        <v>41001.699999999997</v>
      </c>
      <c r="K29" s="24">
        <v>218673.4</v>
      </c>
      <c r="L29" s="26">
        <f t="shared" si="1"/>
        <v>16.011293776114982</v>
      </c>
      <c r="M29" s="26" t="s">
        <v>110</v>
      </c>
      <c r="N29" s="24">
        <v>171003.5</v>
      </c>
      <c r="O29" s="26">
        <f t="shared" si="3"/>
        <v>-21.799587878543974</v>
      </c>
      <c r="P29" s="24">
        <v>187894.39999999999</v>
      </c>
      <c r="Q29" s="26">
        <f t="shared" si="6"/>
        <v>9.8775171268424344</v>
      </c>
      <c r="R29" s="7"/>
      <c r="S29" s="7"/>
    </row>
    <row r="30" spans="1:19" s="5" customFormat="1" ht="50.25" customHeight="1" x14ac:dyDescent="0.25">
      <c r="A30" s="29" t="s">
        <v>50</v>
      </c>
      <c r="B30" s="30">
        <v>21</v>
      </c>
      <c r="C30" s="30" t="s">
        <v>73</v>
      </c>
      <c r="D30" s="36">
        <v>998773.59</v>
      </c>
      <c r="E30" s="32">
        <v>53150.2</v>
      </c>
      <c r="F30" s="54">
        <v>135500.79999999999</v>
      </c>
      <c r="G30" s="33">
        <v>184446.9</v>
      </c>
      <c r="H30" s="26">
        <v>184446.9</v>
      </c>
      <c r="I30" s="26">
        <f t="shared" si="5"/>
        <v>0</v>
      </c>
      <c r="J30" s="26">
        <v>111401.5</v>
      </c>
      <c r="K30" s="26">
        <v>161785.70000000001</v>
      </c>
      <c r="L30" s="26">
        <f t="shared" si="1"/>
        <v>-12.28602920406901</v>
      </c>
      <c r="M30" s="26">
        <f t="shared" si="2"/>
        <v>45.227577725614111</v>
      </c>
      <c r="N30" s="26">
        <v>75604.100000000006</v>
      </c>
      <c r="O30" s="26">
        <f t="shared" si="3"/>
        <v>-53.268984836113454</v>
      </c>
      <c r="P30" s="26">
        <v>78247.199999999997</v>
      </c>
      <c r="Q30" s="26">
        <f t="shared" si="6"/>
        <v>3.4959744246674234</v>
      </c>
      <c r="R30" s="8"/>
      <c r="S30" s="8"/>
    </row>
    <row r="31" spans="1:19" s="2" customFormat="1" ht="39.75" customHeight="1" x14ac:dyDescent="0.25">
      <c r="A31" s="34" t="s">
        <v>51</v>
      </c>
      <c r="B31" s="23">
        <v>22</v>
      </c>
      <c r="C31" s="37" t="s">
        <v>74</v>
      </c>
      <c r="D31" s="24">
        <v>2290255.1</v>
      </c>
      <c r="E31" s="24">
        <v>768660.6</v>
      </c>
      <c r="F31" s="54">
        <v>14464.2</v>
      </c>
      <c r="G31" s="24">
        <v>14464.2</v>
      </c>
      <c r="H31" s="24">
        <v>14464.2</v>
      </c>
      <c r="I31" s="26">
        <f t="shared" si="5"/>
        <v>0</v>
      </c>
      <c r="J31" s="26">
        <v>11441</v>
      </c>
      <c r="K31" s="26">
        <v>14464.2</v>
      </c>
      <c r="L31" s="26">
        <f t="shared" si="1"/>
        <v>0</v>
      </c>
      <c r="M31" s="26">
        <f t="shared" si="2"/>
        <v>26.424263613320534</v>
      </c>
      <c r="N31" s="26">
        <v>11491.7</v>
      </c>
      <c r="O31" s="26">
        <f t="shared" si="3"/>
        <v>-20.550739066108051</v>
      </c>
      <c r="P31" s="26">
        <v>11887.1</v>
      </c>
      <c r="Q31" s="26">
        <f t="shared" si="6"/>
        <v>3.4407441892844446</v>
      </c>
      <c r="R31" s="9"/>
      <c r="S31" s="9"/>
    </row>
    <row r="32" spans="1:19" s="2" customFormat="1" ht="41.25" customHeight="1" x14ac:dyDescent="0.25">
      <c r="A32" s="34" t="s">
        <v>66</v>
      </c>
      <c r="B32" s="23">
        <v>23</v>
      </c>
      <c r="C32" s="23" t="s">
        <v>75</v>
      </c>
      <c r="D32" s="24">
        <v>14213</v>
      </c>
      <c r="E32" s="25">
        <v>1900</v>
      </c>
      <c r="F32" s="54">
        <v>1030</v>
      </c>
      <c r="G32" s="26">
        <v>1030</v>
      </c>
      <c r="H32" s="26">
        <v>1030</v>
      </c>
      <c r="I32" s="26">
        <f t="shared" si="5"/>
        <v>0</v>
      </c>
      <c r="J32" s="26">
        <v>2509.6</v>
      </c>
      <c r="K32" s="26">
        <v>1800</v>
      </c>
      <c r="L32" s="26">
        <f t="shared" si="1"/>
        <v>74.757281553398059</v>
      </c>
      <c r="M32" s="26">
        <f t="shared" si="2"/>
        <v>-28.275422378068214</v>
      </c>
      <c r="N32" s="26">
        <v>2971.4</v>
      </c>
      <c r="O32" s="26">
        <f t="shared" si="3"/>
        <v>65.077777777777783</v>
      </c>
      <c r="P32" s="26">
        <v>3073.6</v>
      </c>
      <c r="Q32" s="26">
        <f t="shared" si="6"/>
        <v>3.4394561486167987</v>
      </c>
      <c r="R32" s="9"/>
      <c r="S32" s="9"/>
    </row>
    <row r="33" spans="1:19" s="5" customFormat="1" ht="53.25" customHeight="1" x14ac:dyDescent="0.25">
      <c r="A33" s="38" t="s">
        <v>58</v>
      </c>
      <c r="B33" s="30" t="s">
        <v>23</v>
      </c>
      <c r="C33" s="30" t="s">
        <v>98</v>
      </c>
      <c r="D33" s="36">
        <v>221718.5</v>
      </c>
      <c r="E33" s="32">
        <v>17124.5</v>
      </c>
      <c r="F33" s="54">
        <v>15700.6</v>
      </c>
      <c r="G33" s="33">
        <v>23781.5</v>
      </c>
      <c r="H33" s="26">
        <v>23781.5</v>
      </c>
      <c r="I33" s="26">
        <f t="shared" si="5"/>
        <v>0</v>
      </c>
      <c r="J33" s="26">
        <v>8583</v>
      </c>
      <c r="K33" s="26">
        <v>15296</v>
      </c>
      <c r="L33" s="26">
        <f t="shared" si="1"/>
        <v>-35.681096650757937</v>
      </c>
      <c r="M33" s="26">
        <f t="shared" si="2"/>
        <v>78.212746126063138</v>
      </c>
      <c r="N33" s="26">
        <v>6819.1</v>
      </c>
      <c r="O33" s="26">
        <f t="shared" si="3"/>
        <v>-55.41906380753138</v>
      </c>
      <c r="P33" s="26">
        <v>7053.8</v>
      </c>
      <c r="Q33" s="26">
        <f t="shared" si="6"/>
        <v>3.4418031705063754</v>
      </c>
      <c r="R33" s="8"/>
      <c r="S33" s="8"/>
    </row>
    <row r="34" spans="1:19" s="2" customFormat="1" ht="79.5" customHeight="1" x14ac:dyDescent="0.25">
      <c r="A34" s="39" t="s">
        <v>57</v>
      </c>
      <c r="B34" s="23" t="s">
        <v>24</v>
      </c>
      <c r="C34" s="23" t="s">
        <v>76</v>
      </c>
      <c r="D34" s="24">
        <v>41565.4</v>
      </c>
      <c r="E34" s="25">
        <v>5216.1000000000004</v>
      </c>
      <c r="F34" s="54">
        <v>850</v>
      </c>
      <c r="G34" s="26">
        <v>850</v>
      </c>
      <c r="H34" s="26">
        <v>850</v>
      </c>
      <c r="I34" s="26">
        <f t="shared" si="5"/>
        <v>0</v>
      </c>
      <c r="J34" s="26">
        <v>850</v>
      </c>
      <c r="K34" s="26">
        <v>300.8</v>
      </c>
      <c r="L34" s="26">
        <f t="shared" si="1"/>
        <v>-64.611764705882351</v>
      </c>
      <c r="M34" s="26">
        <f t="shared" si="2"/>
        <v>-64.611764705882351</v>
      </c>
      <c r="N34" s="26">
        <v>300.8</v>
      </c>
      <c r="O34" s="26">
        <f t="shared" si="3"/>
        <v>0</v>
      </c>
      <c r="P34" s="26">
        <v>291.2</v>
      </c>
      <c r="Q34" s="26">
        <f t="shared" si="6"/>
        <v>-3.1914893617021391</v>
      </c>
      <c r="R34" s="9"/>
      <c r="S34" s="9"/>
    </row>
    <row r="35" spans="1:19" s="2" customFormat="1" ht="54" customHeight="1" x14ac:dyDescent="0.25">
      <c r="A35" s="34" t="s">
        <v>32</v>
      </c>
      <c r="B35" s="23" t="s">
        <v>25</v>
      </c>
      <c r="C35" s="23" t="s">
        <v>99</v>
      </c>
      <c r="D35" s="24">
        <v>958800</v>
      </c>
      <c r="E35" s="24">
        <v>0</v>
      </c>
      <c r="F35" s="54">
        <v>0</v>
      </c>
      <c r="G35" s="24">
        <v>134775.20000000001</v>
      </c>
      <c r="H35" s="24">
        <v>134775.20000000001</v>
      </c>
      <c r="I35" s="26">
        <f t="shared" si="5"/>
        <v>0</v>
      </c>
      <c r="J35" s="26">
        <v>0</v>
      </c>
      <c r="K35" s="26">
        <v>167549.29999999999</v>
      </c>
      <c r="L35" s="26">
        <f t="shared" si="1"/>
        <v>24.317604425740029</v>
      </c>
      <c r="M35" s="26" t="s">
        <v>106</v>
      </c>
      <c r="N35" s="26">
        <v>39724.400000000001</v>
      </c>
      <c r="O35" s="26">
        <f t="shared" si="3"/>
        <v>-76.29091855352425</v>
      </c>
      <c r="P35" s="26">
        <v>41091.5</v>
      </c>
      <c r="Q35" s="26">
        <f t="shared" si="6"/>
        <v>3.441461670912588</v>
      </c>
      <c r="R35" s="9"/>
      <c r="S35" s="9"/>
    </row>
    <row r="36" spans="1:19" ht="40.5" customHeight="1" x14ac:dyDescent="0.25">
      <c r="A36" s="27" t="s">
        <v>26</v>
      </c>
      <c r="B36" s="22" t="s">
        <v>27</v>
      </c>
      <c r="C36" s="23" t="s">
        <v>77</v>
      </c>
      <c r="D36" s="24">
        <v>10812194</v>
      </c>
      <c r="E36" s="25">
        <v>479000</v>
      </c>
      <c r="F36" s="54">
        <v>1477696.9</v>
      </c>
      <c r="G36" s="24">
        <v>3110900.8</v>
      </c>
      <c r="H36" s="24">
        <v>2706670.7</v>
      </c>
      <c r="I36" s="26">
        <f t="shared" si="5"/>
        <v>-12.993988750782407</v>
      </c>
      <c r="J36" s="26">
        <v>928828.2</v>
      </c>
      <c r="K36" s="26">
        <v>2019528.5</v>
      </c>
      <c r="L36" s="26">
        <f t="shared" si="1"/>
        <v>-35.082195484986215</v>
      </c>
      <c r="M36" s="26" t="s">
        <v>111</v>
      </c>
      <c r="N36" s="26">
        <v>2357849.2000000002</v>
      </c>
      <c r="O36" s="26">
        <f t="shared" si="3"/>
        <v>16.752459794452037</v>
      </c>
      <c r="P36" s="26">
        <v>2687195</v>
      </c>
      <c r="Q36" s="26">
        <f t="shared" si="6"/>
        <v>13.968060383166133</v>
      </c>
      <c r="R36" s="7"/>
      <c r="S36" s="7"/>
    </row>
    <row r="37" spans="1:19" ht="90" customHeight="1" x14ac:dyDescent="0.25">
      <c r="A37" s="21" t="s">
        <v>28</v>
      </c>
      <c r="B37" s="22" t="s">
        <v>29</v>
      </c>
      <c r="C37" s="23" t="s">
        <v>78</v>
      </c>
      <c r="D37" s="24">
        <v>1064918.3999999999</v>
      </c>
      <c r="E37" s="25">
        <v>90000</v>
      </c>
      <c r="F37" s="54">
        <v>62753.1</v>
      </c>
      <c r="G37" s="24">
        <v>568364.6</v>
      </c>
      <c r="H37" s="24">
        <v>568364.6</v>
      </c>
      <c r="I37" s="26">
        <f t="shared" si="5"/>
        <v>0</v>
      </c>
      <c r="J37" s="26">
        <v>35615</v>
      </c>
      <c r="K37" s="26">
        <v>96396.6</v>
      </c>
      <c r="L37" s="26">
        <f t="shared" si="1"/>
        <v>-83.03965447531391</v>
      </c>
      <c r="M37" s="26" t="s">
        <v>105</v>
      </c>
      <c r="N37" s="26">
        <v>93755.8</v>
      </c>
      <c r="O37" s="26">
        <f t="shared" si="3"/>
        <v>-2.7395157090602851</v>
      </c>
      <c r="P37" s="26">
        <v>53551.3</v>
      </c>
      <c r="Q37" s="26">
        <f t="shared" si="6"/>
        <v>-42.882147024504079</v>
      </c>
      <c r="R37" s="7"/>
      <c r="S37" s="7"/>
    </row>
    <row r="38" spans="1:19" ht="38.25" x14ac:dyDescent="0.25">
      <c r="A38" s="21" t="s">
        <v>39</v>
      </c>
      <c r="B38" s="22" t="s">
        <v>34</v>
      </c>
      <c r="C38" s="23" t="s">
        <v>79</v>
      </c>
      <c r="D38" s="24"/>
      <c r="E38" s="25"/>
      <c r="F38" s="54">
        <v>330552.5</v>
      </c>
      <c r="G38" s="24">
        <v>782552.6</v>
      </c>
      <c r="H38" s="24">
        <v>772333</v>
      </c>
      <c r="I38" s="26">
        <f t="shared" si="5"/>
        <v>-1.3059313840373221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 t="s">
        <v>106</v>
      </c>
      <c r="P38" s="26">
        <v>0</v>
      </c>
      <c r="Q38" s="26" t="s">
        <v>106</v>
      </c>
      <c r="R38" s="7"/>
      <c r="S38" s="7"/>
    </row>
    <row r="39" spans="1:19" ht="51.75" customHeight="1" x14ac:dyDescent="0.25">
      <c r="A39" s="21" t="s">
        <v>53</v>
      </c>
      <c r="B39" s="22" t="s">
        <v>52</v>
      </c>
      <c r="C39" s="23" t="s">
        <v>80</v>
      </c>
      <c r="D39" s="24"/>
      <c r="E39" s="25"/>
      <c r="F39" s="54">
        <v>12193.6</v>
      </c>
      <c r="G39" s="24">
        <v>12754.6</v>
      </c>
      <c r="H39" s="24">
        <v>12754.6</v>
      </c>
      <c r="I39" s="26">
        <f t="shared" si="5"/>
        <v>0</v>
      </c>
      <c r="J39" s="26">
        <v>9544.7000000000007</v>
      </c>
      <c r="K39" s="26">
        <v>14548.3</v>
      </c>
      <c r="L39" s="26">
        <f>K39/G39*100-100</f>
        <v>14.063161526037661</v>
      </c>
      <c r="M39" s="26">
        <f t="shared" si="2"/>
        <v>52.4228105650256</v>
      </c>
      <c r="N39" s="26">
        <v>13473.3</v>
      </c>
      <c r="O39" s="26">
        <f t="shared" si="3"/>
        <v>-7.3891794917619222</v>
      </c>
      <c r="P39" s="26">
        <v>11467.9</v>
      </c>
      <c r="Q39" s="26">
        <f t="shared" si="6"/>
        <v>-14.884252558764359</v>
      </c>
      <c r="R39" s="7"/>
      <c r="S39" s="7"/>
    </row>
    <row r="40" spans="1:19" ht="19.5" customHeight="1" x14ac:dyDescent="0.25">
      <c r="A40" s="40" t="s">
        <v>31</v>
      </c>
      <c r="B40" s="41"/>
      <c r="C40" s="42"/>
      <c r="D40" s="43">
        <f>SUM(D10:D37)</f>
        <v>310721762.67000002</v>
      </c>
      <c r="E40" s="43">
        <f t="shared" ref="E40" si="7">SUM(E10:E37)</f>
        <v>34748455.5</v>
      </c>
      <c r="F40" s="55">
        <f>SUM(F10:F39)</f>
        <v>54269924.500000007</v>
      </c>
      <c r="G40" s="44">
        <f>SUM(G10:G39)</f>
        <v>74683850.5</v>
      </c>
      <c r="H40" s="44">
        <f>SUM(H10:H39)</f>
        <v>73181537.700000003</v>
      </c>
      <c r="I40" s="44">
        <f t="shared" si="5"/>
        <v>-2.0115631290328224</v>
      </c>
      <c r="J40" s="61">
        <f>SUM(J10:J39)</f>
        <v>50053720.700000003</v>
      </c>
      <c r="K40" s="44">
        <f>SUM(K10:K39)</f>
        <v>68162839.099999979</v>
      </c>
      <c r="L40" s="44">
        <f t="shared" si="1"/>
        <v>-8.7314879406224861</v>
      </c>
      <c r="M40" s="44">
        <f t="shared" si="2"/>
        <v>36.179365183535651</v>
      </c>
      <c r="N40" s="44">
        <f>SUM(N10:N39)</f>
        <v>62465657.399999984</v>
      </c>
      <c r="O40" s="44">
        <f t="shared" ref="O40:O42" si="8">N40/K40*100-100</f>
        <v>-8.3581930788443373</v>
      </c>
      <c r="P40" s="44">
        <f>SUM(P10:P39)</f>
        <v>60612775.100000001</v>
      </c>
      <c r="Q40" s="44">
        <f t="shared" si="6"/>
        <v>-2.9662415751666771</v>
      </c>
      <c r="R40" s="7"/>
      <c r="S40" s="7"/>
    </row>
    <row r="41" spans="1:19" ht="23.25" customHeight="1" x14ac:dyDescent="0.25">
      <c r="A41" s="27" t="s">
        <v>9</v>
      </c>
      <c r="B41" s="22" t="s">
        <v>30</v>
      </c>
      <c r="C41" s="23"/>
      <c r="D41" s="24"/>
      <c r="E41" s="25"/>
      <c r="F41" s="54">
        <v>4164040.1</v>
      </c>
      <c r="G41" s="26">
        <v>3636457</v>
      </c>
      <c r="H41" s="26">
        <v>3687593</v>
      </c>
      <c r="I41" s="26">
        <f t="shared" si="5"/>
        <v>1.4062038957149809</v>
      </c>
      <c r="J41" s="26" t="s">
        <v>54</v>
      </c>
      <c r="K41" s="26">
        <v>5280027.2</v>
      </c>
      <c r="L41" s="26">
        <f t="shared" si="1"/>
        <v>45.197020066509822</v>
      </c>
      <c r="M41" s="26" t="s">
        <v>54</v>
      </c>
      <c r="N41" s="26">
        <v>2945921.3</v>
      </c>
      <c r="O41" s="26">
        <f t="shared" si="8"/>
        <v>-44.206323406818818</v>
      </c>
      <c r="P41" s="26">
        <v>3686310.6</v>
      </c>
      <c r="Q41" s="26">
        <f t="shared" si="6"/>
        <v>25.132691087165156</v>
      </c>
      <c r="R41" s="7"/>
      <c r="S41" s="7"/>
    </row>
    <row r="42" spans="1:19" ht="25.5" x14ac:dyDescent="0.25">
      <c r="A42" s="45" t="s">
        <v>56</v>
      </c>
      <c r="B42" s="46"/>
      <c r="C42" s="47"/>
      <c r="D42" s="48"/>
      <c r="E42" s="48"/>
      <c r="F42" s="56">
        <f>SUM(F40:F41)</f>
        <v>58433964.600000009</v>
      </c>
      <c r="G42" s="49">
        <f>SUM(G40:G41)</f>
        <v>78320307.5</v>
      </c>
      <c r="H42" s="49">
        <f>SUM(H40:H41)</f>
        <v>76869130.700000003</v>
      </c>
      <c r="I42" s="49">
        <f t="shared" si="5"/>
        <v>-1.8528742369914681</v>
      </c>
      <c r="J42" s="49" t="s">
        <v>54</v>
      </c>
      <c r="K42" s="49">
        <f>SUM(K40:K41)</f>
        <v>73442866.299999982</v>
      </c>
      <c r="L42" s="49">
        <f t="shared" si="1"/>
        <v>-6.2275562439537424</v>
      </c>
      <c r="M42" s="49" t="s">
        <v>54</v>
      </c>
      <c r="N42" s="49">
        <f>SUM(N40:N41)</f>
        <v>65411578.699999981</v>
      </c>
      <c r="O42" s="49">
        <f t="shared" si="8"/>
        <v>-10.935422328417488</v>
      </c>
      <c r="P42" s="49">
        <f>SUM(P40:P41)</f>
        <v>64299085.700000003</v>
      </c>
      <c r="Q42" s="49">
        <f t="shared" si="6"/>
        <v>-1.7007585233529596</v>
      </c>
      <c r="R42" s="7"/>
      <c r="S42" s="7"/>
    </row>
    <row r="43" spans="1:19" x14ac:dyDescent="0.25">
      <c r="R43" s="7"/>
      <c r="S43" s="7"/>
    </row>
    <row r="44" spans="1:19" x14ac:dyDescent="0.25">
      <c r="N44" s="65"/>
    </row>
  </sheetData>
  <mergeCells count="17">
    <mergeCell ref="F6:K6"/>
    <mergeCell ref="J7:M7"/>
    <mergeCell ref="E7:I7"/>
    <mergeCell ref="O1:Q1"/>
    <mergeCell ref="O2:Q2"/>
    <mergeCell ref="O3:Q3"/>
    <mergeCell ref="N7:O7"/>
    <mergeCell ref="P7:Q7"/>
    <mergeCell ref="P6:Q6"/>
    <mergeCell ref="A5:Q5"/>
    <mergeCell ref="E1:K1"/>
    <mergeCell ref="E2:K2"/>
    <mergeCell ref="E3:K3"/>
    <mergeCell ref="A7:A8"/>
    <mergeCell ref="B7:B8"/>
    <mergeCell ref="D7:D8"/>
    <mergeCell ref="C7:C8"/>
  </mergeCells>
  <printOptions horizontalCentered="1"/>
  <pageMargins left="0.27559055118110237" right="0.27559055118110237" top="0.74803149606299213" bottom="0.39370078740157483" header="0" footer="0.11811023622047245"/>
  <pageSetup paperSize="9" scale="65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Дарья Сергеевна Ляпина</cp:lastModifiedBy>
  <cp:lastPrinted>2019-11-14T01:36:40Z</cp:lastPrinted>
  <dcterms:created xsi:type="dcterms:W3CDTF">2014-10-31T01:57:41Z</dcterms:created>
  <dcterms:modified xsi:type="dcterms:W3CDTF">2019-11-14T04:36:36Z</dcterms:modified>
</cp:coreProperties>
</file>